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3995"/>
  </bookViews>
  <sheets>
    <sheet name="РАСЧЕТ" sheetId="1" r:id="rId1"/>
  </sheets>
  <definedNames>
    <definedName name="_xlnm.Print_Area" localSheetId="0">РАСЧЕТ!$A$1:$P$31</definedName>
  </definedNames>
  <calcPr calcId="144525"/>
</workbook>
</file>

<file path=xl/calcChain.xml><?xml version="1.0" encoding="utf-8"?>
<calcChain xmlns="http://schemas.openxmlformats.org/spreadsheetml/2006/main">
  <c r="O10" i="1" l="1"/>
  <c r="N29" i="1" l="1"/>
  <c r="N22" i="1"/>
  <c r="P15" i="1"/>
  <c r="L16" i="1"/>
  <c r="N27" i="1"/>
  <c r="K10" i="1" l="1"/>
  <c r="E9" i="1"/>
  <c r="D9" i="1"/>
  <c r="K20" i="1"/>
  <c r="M26" i="1"/>
  <c r="L26" i="1"/>
  <c r="J26" i="1"/>
  <c r="I26" i="1"/>
  <c r="G26" i="1"/>
  <c r="K26" i="1" s="1"/>
  <c r="D26" i="1"/>
  <c r="M25" i="1"/>
  <c r="L25" i="1"/>
  <c r="J25" i="1"/>
  <c r="I25" i="1"/>
  <c r="G25" i="1"/>
  <c r="K25" i="1" s="1"/>
  <c r="D25" i="1"/>
  <c r="M24" i="1"/>
  <c r="L24" i="1"/>
  <c r="J24" i="1"/>
  <c r="I24" i="1"/>
  <c r="G24" i="1"/>
  <c r="D24" i="1"/>
  <c r="M23" i="1"/>
  <c r="L23" i="1"/>
  <c r="J23" i="1"/>
  <c r="I23" i="1"/>
  <c r="G23" i="1"/>
  <c r="D23" i="1"/>
  <c r="M22" i="1"/>
  <c r="L22" i="1"/>
  <c r="J22" i="1"/>
  <c r="I22" i="1"/>
  <c r="G22" i="1"/>
  <c r="D22" i="1"/>
  <c r="M20" i="1"/>
  <c r="L20" i="1"/>
  <c r="J20" i="1"/>
  <c r="I20" i="1"/>
  <c r="G20" i="1"/>
  <c r="D20" i="1"/>
  <c r="M19" i="1"/>
  <c r="L19" i="1"/>
  <c r="J19" i="1"/>
  <c r="I19" i="1"/>
  <c r="G19" i="1"/>
  <c r="K19" i="1" s="1"/>
  <c r="D19" i="1"/>
  <c r="M18" i="1"/>
  <c r="L18" i="1"/>
  <c r="J18" i="1"/>
  <c r="I18" i="1"/>
  <c r="G18" i="1"/>
  <c r="K18" i="1" s="1"/>
  <c r="N18" i="1" s="1"/>
  <c r="D18" i="1"/>
  <c r="M17" i="1"/>
  <c r="L17" i="1"/>
  <c r="J17" i="1"/>
  <c r="I17" i="1"/>
  <c r="G17" i="1"/>
  <c r="D17" i="1"/>
  <c r="M16" i="1"/>
  <c r="M15" i="1" s="1"/>
  <c r="J16" i="1"/>
  <c r="I16" i="1"/>
  <c r="G16" i="1"/>
  <c r="K16" i="1" s="1"/>
  <c r="N16" i="1" s="1"/>
  <c r="D16" i="1"/>
  <c r="B15" i="1"/>
  <c r="M14" i="1"/>
  <c r="L14" i="1"/>
  <c r="J14" i="1"/>
  <c r="I14" i="1"/>
  <c r="G14" i="1"/>
  <c r="K14" i="1" s="1"/>
  <c r="D14" i="1"/>
  <c r="M13" i="1"/>
  <c r="L13" i="1"/>
  <c r="J13" i="1"/>
  <c r="I13" i="1"/>
  <c r="G13" i="1"/>
  <c r="K13" i="1" s="1"/>
  <c r="D13" i="1"/>
  <c r="M12" i="1"/>
  <c r="L12" i="1"/>
  <c r="J12" i="1"/>
  <c r="I12" i="1"/>
  <c r="G12" i="1"/>
  <c r="D12" i="1"/>
  <c r="M11" i="1"/>
  <c r="L11" i="1"/>
  <c r="J11" i="1"/>
  <c r="J9" i="1" s="1"/>
  <c r="I11" i="1"/>
  <c r="G11" i="1"/>
  <c r="D11" i="1"/>
  <c r="M10" i="1"/>
  <c r="M9" i="1" s="1"/>
  <c r="L10" i="1"/>
  <c r="L9" i="1" s="1"/>
  <c r="J10" i="1"/>
  <c r="I10" i="1"/>
  <c r="G10" i="1"/>
  <c r="N10" i="1" s="1"/>
  <c r="D10" i="1"/>
  <c r="I9" i="1"/>
  <c r="C9" i="1"/>
  <c r="B9" i="1"/>
  <c r="O7" i="1"/>
  <c r="O6" i="1" s="1"/>
  <c r="G9" i="1" l="1"/>
  <c r="L15" i="1"/>
  <c r="K12" i="1"/>
  <c r="N12" i="1" s="1"/>
  <c r="N20" i="1"/>
  <c r="O20" i="1" s="1"/>
  <c r="P20" i="1" s="1"/>
  <c r="N19" i="1"/>
  <c r="O19" i="1" s="1"/>
  <c r="P19" i="1" s="1"/>
  <c r="N14" i="1"/>
  <c r="N13" i="1"/>
  <c r="K11" i="1"/>
  <c r="N11" i="1" s="1"/>
  <c r="K17" i="1"/>
  <c r="N17" i="1" s="1"/>
  <c r="K23" i="1"/>
  <c r="N23" i="1" s="1"/>
  <c r="O23" i="1" s="1"/>
  <c r="P23" i="1" s="1"/>
  <c r="N25" i="1"/>
  <c r="O25" i="1" s="1"/>
  <c r="P25" i="1" s="1"/>
  <c r="K22" i="1"/>
  <c r="K24" i="1"/>
  <c r="N24" i="1" s="1"/>
  <c r="N26" i="1"/>
  <c r="O26" i="1" s="1"/>
  <c r="P26" i="1" s="1"/>
  <c r="O11" i="1"/>
  <c r="P11" i="1" s="1"/>
  <c r="O17" i="1"/>
  <c r="P17" i="1" s="1"/>
  <c r="O18" i="1"/>
  <c r="P18" i="1" s="1"/>
  <c r="O16" i="1"/>
  <c r="P12" i="1"/>
  <c r="O12" i="1"/>
  <c r="O14" i="1"/>
  <c r="P14" i="1" s="1"/>
  <c r="O22" i="1"/>
  <c r="P22" i="1" s="1"/>
  <c r="O24" i="1"/>
  <c r="P24" i="1" s="1"/>
  <c r="P7" i="1"/>
  <c r="P6" i="1" s="1"/>
  <c r="K9" i="1"/>
  <c r="N9" i="1" l="1"/>
  <c r="N8" i="1" s="1"/>
  <c r="N15" i="1"/>
  <c r="O13" i="1"/>
  <c r="P13" i="1" s="1"/>
  <c r="O15" i="1"/>
  <c r="P16" i="1"/>
  <c r="P10" i="1"/>
  <c r="P9" i="1" l="1"/>
  <c r="P8" i="1" s="1"/>
  <c r="P27" i="1" s="1"/>
  <c r="P29" i="1" s="1"/>
  <c r="O9" i="1"/>
  <c r="O8" i="1" s="1"/>
  <c r="O27" i="1" l="1"/>
  <c r="O29" i="1" s="1"/>
</calcChain>
</file>

<file path=xl/sharedStrings.xml><?xml version="1.0" encoding="utf-8"?>
<sst xmlns="http://schemas.openxmlformats.org/spreadsheetml/2006/main" count="40" uniqueCount="28">
  <si>
    <t>Расчет потребности ФОТ по администрации МО "Сельское поселение Капустиноярский сельсовет Ахтубинского муниципального района Астраханской области" на 2024 год</t>
  </si>
  <si>
    <t>Технический персонал</t>
  </si>
  <si>
    <t>Наименование</t>
  </si>
  <si>
    <t xml:space="preserve">Кол-во штат.ед. </t>
  </si>
  <si>
    <t>Должностной оклад</t>
  </si>
  <si>
    <t>Доплата до МРОТ согласно ФЗ</t>
  </si>
  <si>
    <t>Надбавка за выслугу лет</t>
  </si>
  <si>
    <r>
      <rPr>
        <b/>
        <sz val="11"/>
        <color rgb="FF000000"/>
        <rFont val="Times New Roman"/>
      </rPr>
      <t>Ежемесячная надбавка за сложность, напряженность и высокие достижения в труде</t>
    </r>
  </si>
  <si>
    <r>
      <rPr>
        <b/>
        <sz val="11"/>
        <color rgb="FF000000"/>
        <rFont val="Times New Roman"/>
      </rPr>
      <t>Премия  по результатам работы</t>
    </r>
  </si>
  <si>
    <t>Итого в месяц</t>
  </si>
  <si>
    <t>Единовременная выплата к отпуску</t>
  </si>
  <si>
    <t>Материальная помощь</t>
  </si>
  <si>
    <r>
      <rPr>
        <b/>
        <sz val="14"/>
        <color rgb="FF000000"/>
        <rFont val="Times New Roman"/>
      </rPr>
      <t xml:space="preserve">Всего </t>
    </r>
    <r>
      <rPr>
        <b/>
        <sz val="12"/>
        <color rgb="FF000000"/>
        <rFont val="Times New Roman"/>
      </rPr>
      <t xml:space="preserve">за год  </t>
    </r>
    <r>
      <rPr>
        <b/>
        <sz val="14"/>
        <color rgb="FF000000"/>
        <rFont val="Times New Roman"/>
      </rPr>
      <t>211</t>
    </r>
  </si>
  <si>
    <t>ИТОГО ФОТ</t>
  </si>
  <si>
    <t>%</t>
  </si>
  <si>
    <t>сумма</t>
  </si>
  <si>
    <t>Раздел 2. Должности муниципальной службы</t>
  </si>
  <si>
    <t xml:space="preserve">Начальник отдела по общим вопросам </t>
  </si>
  <si>
    <t>Предусмотрено в утвержденном бюджете</t>
  </si>
  <si>
    <t>ИТОГО                       первоначальный ФОТ</t>
  </si>
  <si>
    <t>Главный бухгалтер</t>
  </si>
  <si>
    <t>Ведущий специалист</t>
  </si>
  <si>
    <t>Старший специалист ОО</t>
  </si>
  <si>
    <t>Старший Бухгалтер</t>
  </si>
  <si>
    <t>Уборщик служебных помещений</t>
  </si>
  <si>
    <t>ПОТРЕБНОСТЬ на повышение (7%)</t>
  </si>
  <si>
    <t>Всего потребность на повышение ФОТ</t>
  </si>
  <si>
    <t xml:space="preserve">ИТОГО ФОТ  измененный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</si>
</sst>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\ _₽"/>
    <numFmt numFmtId="166" formatCode="#,##0.000"/>
    <numFmt numFmtId="168" formatCode="0.0000"/>
  </numFmts>
  <fonts count="13" x14ac:knownFonts="1">
    <font>
      <sz val="11"/>
      <name val="Calibri"/>
    </font>
    <font>
      <sz val="1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4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name val="Times New Roman"/>
    </font>
    <font>
      <sz val="16"/>
      <color rgb="FF000000"/>
      <name val="Times New Roman"/>
    </font>
    <font>
      <sz val="11"/>
      <name val="Calibri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5"/>
      </patternFill>
    </fill>
    <fill>
      <patternFill patternType="solid">
        <fgColor rgb="FFFFFF00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249977111117893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62"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vertical="top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4" fontId="3" fillId="3" borderId="7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4" fillId="5" borderId="4" xfId="0" applyNumberFormat="1" applyFon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center" vertical="center"/>
    </xf>
    <xf numFmtId="165" fontId="4" fillId="5" borderId="4" xfId="0" applyNumberFormat="1" applyFont="1" applyFill="1" applyBorder="1" applyAlignment="1">
      <alignment horizontal="center" vertical="center"/>
    </xf>
    <xf numFmtId="165" fontId="10" fillId="5" borderId="4" xfId="0" applyNumberFormat="1" applyFont="1" applyFill="1" applyBorder="1" applyAlignment="1">
      <alignment horizontal="center" vertical="center"/>
    </xf>
    <xf numFmtId="4" fontId="4" fillId="5" borderId="4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left" vertical="center"/>
    </xf>
    <xf numFmtId="1" fontId="6" fillId="0" borderId="12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9" fontId="2" fillId="0" borderId="0" xfId="1" applyFont="1" applyAlignment="1">
      <alignment horizontal="center" vertical="center"/>
    </xf>
    <xf numFmtId="0" fontId="3" fillId="2" borderId="4" xfId="0" applyNumberFormat="1" applyFont="1" applyFill="1" applyBorder="1" applyAlignment="1">
      <alignment horizontal="left" vertical="center"/>
    </xf>
    <xf numFmtId="0" fontId="12" fillId="4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wrapText="1"/>
    </xf>
    <xf numFmtId="1" fontId="6" fillId="0" borderId="5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166" fontId="12" fillId="0" borderId="4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46"/>
  <sheetViews>
    <sheetView tabSelected="1" workbookViewId="0">
      <selection activeCell="O11" sqref="O11"/>
    </sheetView>
  </sheetViews>
  <sheetFormatPr defaultColWidth="9" defaultRowHeight="15.75" x14ac:dyDescent="0.2"/>
  <cols>
    <col min="1" max="1" width="35.140625" style="1" customWidth="1"/>
    <col min="2" max="2" width="10.5703125" style="1" customWidth="1"/>
    <col min="3" max="3" width="15.42578125" style="1" customWidth="1"/>
    <col min="4" max="4" width="13.140625" style="1" hidden="1" customWidth="1"/>
    <col min="5" max="5" width="11.7109375" style="1" customWidth="1"/>
    <col min="6" max="6" width="5.42578125" style="1" customWidth="1"/>
    <col min="7" max="7" width="10.5703125" style="1" bestFit="1" customWidth="1"/>
    <col min="8" max="8" width="7.140625" style="1" customWidth="1"/>
    <col min="9" max="9" width="11.85546875" style="1" customWidth="1"/>
    <col min="10" max="10" width="13.28515625" style="1" customWidth="1"/>
    <col min="11" max="11" width="12.85546875" style="1" customWidth="1"/>
    <col min="12" max="12" width="18.7109375" style="1" customWidth="1"/>
    <col min="13" max="13" width="17.140625" style="1" customWidth="1"/>
    <col min="14" max="14" width="17.85546875" style="1" bestFit="1" customWidth="1"/>
    <col min="15" max="15" width="13.85546875" style="1" bestFit="1" customWidth="1"/>
    <col min="16" max="16" width="15.7109375" style="2" customWidth="1"/>
    <col min="17" max="248" width="15.7109375" style="1" customWidth="1"/>
    <col min="249" max="1016" width="15.7109375" customWidth="1"/>
  </cols>
  <sheetData>
    <row r="1" spans="1:18" s="1" customFormat="1" ht="48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8" s="1" customFormat="1" ht="23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8" s="1" customFormat="1" ht="22.5" customHeight="1" x14ac:dyDescent="0.25">
      <c r="A3" s="3"/>
      <c r="B3" s="55" t="s">
        <v>1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  <c r="O3" s="3"/>
      <c r="P3" s="3"/>
    </row>
    <row r="4" spans="1:18" s="1" customFormat="1" ht="83.25" customHeight="1" x14ac:dyDescent="0.2">
      <c r="A4" s="49" t="s">
        <v>2</v>
      </c>
      <c r="B4" s="49" t="s">
        <v>3</v>
      </c>
      <c r="C4" s="49" t="s">
        <v>4</v>
      </c>
      <c r="D4" s="49"/>
      <c r="E4" s="49" t="s">
        <v>5</v>
      </c>
      <c r="F4" s="49" t="s">
        <v>6</v>
      </c>
      <c r="G4" s="58"/>
      <c r="H4" s="53" t="s">
        <v>7</v>
      </c>
      <c r="I4" s="54"/>
      <c r="J4" s="44" t="s">
        <v>8</v>
      </c>
      <c r="K4" s="49" t="s">
        <v>9</v>
      </c>
      <c r="L4" s="49" t="s">
        <v>10</v>
      </c>
      <c r="M4" s="49" t="s">
        <v>11</v>
      </c>
      <c r="N4" s="49" t="s">
        <v>12</v>
      </c>
      <c r="O4" s="51">
        <v>213</v>
      </c>
      <c r="P4" s="49" t="s">
        <v>13</v>
      </c>
    </row>
    <row r="5" spans="1:18" s="1" customFormat="1" ht="15.75" customHeight="1" x14ac:dyDescent="0.25">
      <c r="A5" s="50"/>
      <c r="B5" s="50"/>
      <c r="C5" s="50"/>
      <c r="D5" s="50"/>
      <c r="E5" s="50"/>
      <c r="F5" s="4" t="s">
        <v>14</v>
      </c>
      <c r="G5" s="4" t="s">
        <v>15</v>
      </c>
      <c r="H5" s="4" t="s">
        <v>14</v>
      </c>
      <c r="I5" s="4" t="s">
        <v>15</v>
      </c>
      <c r="K5" s="50"/>
      <c r="L5" s="50"/>
      <c r="M5" s="50"/>
      <c r="N5" s="50"/>
      <c r="O5" s="52"/>
      <c r="P5" s="50"/>
    </row>
    <row r="6" spans="1:18" s="1" customFormat="1" ht="41.25" hidden="1" customHeight="1" x14ac:dyDescent="0.25">
      <c r="A6" s="5" t="s">
        <v>16</v>
      </c>
      <c r="B6" s="6"/>
      <c r="C6" s="7"/>
      <c r="D6" s="7"/>
      <c r="E6" s="8"/>
      <c r="F6" s="9"/>
      <c r="G6" s="7"/>
      <c r="H6" s="9"/>
      <c r="I6" s="7"/>
      <c r="J6" s="10"/>
      <c r="K6" s="10"/>
      <c r="L6" s="7"/>
      <c r="M6" s="7"/>
      <c r="N6" s="7"/>
      <c r="O6" s="11">
        <f>O7</f>
        <v>0</v>
      </c>
      <c r="P6" s="12">
        <f>P7</f>
        <v>0</v>
      </c>
    </row>
    <row r="7" spans="1:18" s="1" customFormat="1" ht="31.5" hidden="1" x14ac:dyDescent="0.25">
      <c r="A7" s="13" t="s">
        <v>17</v>
      </c>
      <c r="B7" s="14"/>
      <c r="C7" s="15"/>
      <c r="D7" s="15"/>
      <c r="E7" s="15"/>
      <c r="F7" s="16"/>
      <c r="G7" s="15"/>
      <c r="H7" s="16"/>
      <c r="I7" s="15"/>
      <c r="J7" s="17"/>
      <c r="K7" s="17"/>
      <c r="L7" s="15"/>
      <c r="M7" s="15"/>
      <c r="N7" s="15"/>
      <c r="O7" s="16">
        <f>ROUND(N7*30.2%, 2)</f>
        <v>0</v>
      </c>
      <c r="P7" s="18">
        <f>N7+O7</f>
        <v>0</v>
      </c>
    </row>
    <row r="8" spans="1:18" s="1" customFormat="1" x14ac:dyDescent="0.25">
      <c r="A8" s="43" t="s">
        <v>18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>
        <f>N9</f>
        <v>1205924.3999999999</v>
      </c>
      <c r="O8" s="22">
        <f>O9</f>
        <v>364189.17000000004</v>
      </c>
      <c r="P8" s="22">
        <f>P9</f>
        <v>1570113.5699999998</v>
      </c>
    </row>
    <row r="9" spans="1:18" s="1" customFormat="1" ht="36.75" customHeight="1" x14ac:dyDescent="0.25">
      <c r="A9" s="23" t="s">
        <v>19</v>
      </c>
      <c r="B9" s="21">
        <f>SUM(B10:B14)</f>
        <v>4</v>
      </c>
      <c r="C9" s="21">
        <f>SUM(C10:C14)</f>
        <v>44208</v>
      </c>
      <c r="D9" s="21">
        <f t="shared" ref="D9" si="0">SUM(D10:D14)</f>
        <v>44208</v>
      </c>
      <c r="E9" s="21">
        <f>SUM(E10:E14)</f>
        <v>8143.25</v>
      </c>
      <c r="F9" s="21"/>
      <c r="G9" s="21">
        <f>SUM(G10:G14)</f>
        <v>10909.4</v>
      </c>
      <c r="H9" s="21"/>
      <c r="I9" s="21">
        <f>SUM(I10:I14)</f>
        <v>15129.05</v>
      </c>
      <c r="J9" s="21">
        <f>SUM(J10:J14)</f>
        <v>11052</v>
      </c>
      <c r="K9" s="21">
        <f t="shared" ref="K9:P9" si="1">SUM(K10:K14)</f>
        <v>89441.7</v>
      </c>
      <c r="L9" s="21">
        <f t="shared" si="1"/>
        <v>44208</v>
      </c>
      <c r="M9" s="21">
        <f t="shared" si="1"/>
        <v>88416</v>
      </c>
      <c r="N9" s="21">
        <f t="shared" si="1"/>
        <v>1205924.3999999999</v>
      </c>
      <c r="O9" s="24">
        <f t="shared" si="1"/>
        <v>364189.17000000004</v>
      </c>
      <c r="P9" s="21">
        <f t="shared" si="1"/>
        <v>1570113.5699999998</v>
      </c>
    </row>
    <row r="10" spans="1:18" s="1" customFormat="1" x14ac:dyDescent="0.25">
      <c r="A10" s="25" t="s">
        <v>20</v>
      </c>
      <c r="B10" s="26">
        <v>1</v>
      </c>
      <c r="C10" s="26">
        <v>15403</v>
      </c>
      <c r="D10" s="26">
        <f>C10</f>
        <v>15403</v>
      </c>
      <c r="E10" s="26"/>
      <c r="F10" s="32">
        <v>30</v>
      </c>
      <c r="G10" s="26">
        <f>C10*F10%</f>
        <v>4620.8999999999996</v>
      </c>
      <c r="H10" s="32">
        <v>35</v>
      </c>
      <c r="I10" s="28">
        <f>C10*H10%</f>
        <v>5391.0499999999993</v>
      </c>
      <c r="J10" s="26">
        <f>C10*0.25</f>
        <v>3850.75</v>
      </c>
      <c r="K10" s="45">
        <f>C10+G10+I10+J10</f>
        <v>29265.7</v>
      </c>
      <c r="L10" s="26">
        <f>C10</f>
        <v>15403</v>
      </c>
      <c r="M10" s="26">
        <f>C10*2</f>
        <v>30806</v>
      </c>
      <c r="N10" s="60">
        <f>K10*12+L10+M10</f>
        <v>397397.4</v>
      </c>
      <c r="O10" s="26">
        <f>ROUND(N10*30.2%, 2)+0.01</f>
        <v>120014.01999999999</v>
      </c>
      <c r="P10" s="29">
        <f>N10+O10</f>
        <v>517411.42000000004</v>
      </c>
    </row>
    <row r="11" spans="1:18" s="1" customFormat="1" x14ac:dyDescent="0.25">
      <c r="A11" s="25" t="s">
        <v>21</v>
      </c>
      <c r="B11" s="26">
        <v>1</v>
      </c>
      <c r="C11" s="26">
        <v>11605</v>
      </c>
      <c r="D11" s="26">
        <f>C11</f>
        <v>11605</v>
      </c>
      <c r="E11" s="26"/>
      <c r="F11" s="32">
        <v>20</v>
      </c>
      <c r="G11" s="26">
        <f>C11*F11%</f>
        <v>2321</v>
      </c>
      <c r="H11" s="32">
        <v>35</v>
      </c>
      <c r="I11" s="28">
        <f>C11*H11%</f>
        <v>4061.7499999999995</v>
      </c>
      <c r="J11" s="26">
        <f>C11*0.25</f>
        <v>2901.25</v>
      </c>
      <c r="K11" s="45">
        <f>C11+G11+I11+J11</f>
        <v>20889</v>
      </c>
      <c r="L11" s="26">
        <f>C11</f>
        <v>11605</v>
      </c>
      <c r="M11" s="26">
        <f>C11*2</f>
        <v>23210</v>
      </c>
      <c r="N11" s="60">
        <f>K11*12+L11+M11</f>
        <v>285483</v>
      </c>
      <c r="O11" s="26">
        <f>ROUND(N11*30.2%, 2)</f>
        <v>86215.87</v>
      </c>
      <c r="P11" s="29">
        <f>N11+O11</f>
        <v>371698.87</v>
      </c>
      <c r="R11" s="61"/>
    </row>
    <row r="12" spans="1:18" s="1" customFormat="1" x14ac:dyDescent="0.25">
      <c r="A12" s="25" t="s">
        <v>22</v>
      </c>
      <c r="B12" s="26">
        <v>1</v>
      </c>
      <c r="C12" s="26">
        <v>10550</v>
      </c>
      <c r="D12" s="26">
        <f>C12</f>
        <v>10550</v>
      </c>
      <c r="E12" s="26"/>
      <c r="F12" s="32">
        <v>30</v>
      </c>
      <c r="G12" s="26">
        <f>C12*F12%</f>
        <v>3165</v>
      </c>
      <c r="H12" s="32">
        <v>35</v>
      </c>
      <c r="I12" s="28">
        <f>C12*H12%</f>
        <v>3692.4999999999995</v>
      </c>
      <c r="J12" s="26">
        <f>C12*0.25</f>
        <v>2637.5</v>
      </c>
      <c r="K12" s="45">
        <f>C12+G12+I12+J12</f>
        <v>20045</v>
      </c>
      <c r="L12" s="26">
        <f>C12</f>
        <v>10550</v>
      </c>
      <c r="M12" s="26">
        <f>C12*2</f>
        <v>21100</v>
      </c>
      <c r="N12" s="60">
        <f>K12*12+L12+M12</f>
        <v>272190</v>
      </c>
      <c r="O12" s="26">
        <f>ROUND(N12*30.2%, 2)</f>
        <v>82201.38</v>
      </c>
      <c r="P12" s="29">
        <f>N12+O12</f>
        <v>354391.38</v>
      </c>
      <c r="R12" s="61"/>
    </row>
    <row r="13" spans="1:18" s="1" customFormat="1" x14ac:dyDescent="0.25">
      <c r="A13" s="25" t="s">
        <v>23</v>
      </c>
      <c r="B13" s="26">
        <v>0.5</v>
      </c>
      <c r="C13" s="26">
        <v>5275</v>
      </c>
      <c r="D13" s="26">
        <f>C13</f>
        <v>5275</v>
      </c>
      <c r="E13" s="26">
        <v>653.5</v>
      </c>
      <c r="F13" s="32">
        <v>10</v>
      </c>
      <c r="G13" s="26">
        <f>C13*F13%</f>
        <v>527.5</v>
      </c>
      <c r="H13" s="32">
        <v>35</v>
      </c>
      <c r="I13" s="28">
        <f>C13*H13%</f>
        <v>1846.2499999999998</v>
      </c>
      <c r="J13" s="26">
        <f>C13*0.25</f>
        <v>1318.75</v>
      </c>
      <c r="K13" s="45">
        <f>C13+G13+I13+J13+E13</f>
        <v>9621</v>
      </c>
      <c r="L13" s="26">
        <f>C13</f>
        <v>5275</v>
      </c>
      <c r="M13" s="26">
        <f>C13*2</f>
        <v>10550</v>
      </c>
      <c r="N13" s="60">
        <f>K13*12+L13+M13</f>
        <v>131277</v>
      </c>
      <c r="O13" s="26">
        <f>ROUND(N13*30.2%, 2)</f>
        <v>39645.65</v>
      </c>
      <c r="P13" s="29">
        <f>N13+O13</f>
        <v>170922.65</v>
      </c>
      <c r="R13" s="61"/>
    </row>
    <row r="14" spans="1:18" s="1" customFormat="1" x14ac:dyDescent="0.25">
      <c r="A14" s="25" t="s">
        <v>24</v>
      </c>
      <c r="B14" s="26">
        <v>0.5</v>
      </c>
      <c r="C14" s="26">
        <v>1375</v>
      </c>
      <c r="D14" s="26">
        <f>C14</f>
        <v>1375</v>
      </c>
      <c r="E14" s="26">
        <v>7489.75</v>
      </c>
      <c r="F14" s="32">
        <v>20</v>
      </c>
      <c r="G14" s="26">
        <f>C14*F14%</f>
        <v>275</v>
      </c>
      <c r="H14" s="32">
        <v>10</v>
      </c>
      <c r="I14" s="28">
        <f>C14*H14%</f>
        <v>137.5</v>
      </c>
      <c r="J14" s="26">
        <f>C14*0.25</f>
        <v>343.75</v>
      </c>
      <c r="K14" s="45">
        <f>C14+G14+I14+J14+E14</f>
        <v>9621</v>
      </c>
      <c r="L14" s="26">
        <f>C14</f>
        <v>1375</v>
      </c>
      <c r="M14" s="26">
        <f>C14*2</f>
        <v>2750</v>
      </c>
      <c r="N14" s="60">
        <f>K14*12+L14+M14</f>
        <v>119577</v>
      </c>
      <c r="O14" s="26">
        <f>ROUND(N14*30.2%, 2)</f>
        <v>36112.25</v>
      </c>
      <c r="P14" s="29">
        <f>N14+O14</f>
        <v>155689.25</v>
      </c>
      <c r="R14" s="61"/>
    </row>
    <row r="15" spans="1:18" s="1" customFormat="1" ht="30.75" customHeight="1" x14ac:dyDescent="0.25">
      <c r="A15" s="48" t="s">
        <v>27</v>
      </c>
      <c r="B15" s="30">
        <f>SUM(B22:B26)</f>
        <v>4</v>
      </c>
      <c r="C15" s="30"/>
      <c r="D15" s="30">
        <v>14500</v>
      </c>
      <c r="E15" s="30"/>
      <c r="F15" s="30"/>
      <c r="G15" s="30"/>
      <c r="H15" s="30"/>
      <c r="I15" s="30"/>
      <c r="J15" s="30"/>
      <c r="K15" s="30"/>
      <c r="L15" s="30">
        <f>SUM(L16:L26)</f>
        <v>47044.166666666664</v>
      </c>
      <c r="M15" s="30">
        <f>SUM(M16:M26)</f>
        <v>94088.333333333328</v>
      </c>
      <c r="N15" s="30">
        <f>SUM(N16:N26)</f>
        <v>1343818.75</v>
      </c>
      <c r="O15" s="31">
        <f>SUM(O16:O26)</f>
        <v>405833.25999999995</v>
      </c>
      <c r="P15" s="30">
        <f>SUM(P16:P26)</f>
        <v>1749652.0100000002</v>
      </c>
    </row>
    <row r="16" spans="1:18" s="1" customFormat="1" x14ac:dyDescent="0.25">
      <c r="A16" s="25" t="s">
        <v>20</v>
      </c>
      <c r="B16" s="26">
        <v>1</v>
      </c>
      <c r="C16" s="28">
        <v>15403</v>
      </c>
      <c r="D16" s="26">
        <f>C16</f>
        <v>15403</v>
      </c>
      <c r="E16" s="26"/>
      <c r="F16" s="32">
        <v>30</v>
      </c>
      <c r="G16" s="26">
        <f>C16*F16%</f>
        <v>4620.8999999999996</v>
      </c>
      <c r="H16" s="32">
        <v>35</v>
      </c>
      <c r="I16" s="28">
        <f>C16*H16%</f>
        <v>5391.0499999999993</v>
      </c>
      <c r="J16" s="26">
        <f>C16*0.25</f>
        <v>3850.75</v>
      </c>
      <c r="K16" s="26">
        <f>C16+G16+I16+J16</f>
        <v>29265.7</v>
      </c>
      <c r="L16" s="26">
        <f>C16/12</f>
        <v>1283.5833333333333</v>
      </c>
      <c r="M16" s="26">
        <f>C16*2/12</f>
        <v>2567.1666666666665</v>
      </c>
      <c r="N16" s="26">
        <f>K16+L16+M16</f>
        <v>33116.449999999997</v>
      </c>
      <c r="O16" s="26">
        <f>ROUND(N16*30.2%, 2)</f>
        <v>10001.17</v>
      </c>
      <c r="P16" s="29">
        <f>N16+O16</f>
        <v>43117.619999999995</v>
      </c>
    </row>
    <row r="17" spans="1:17" s="1" customFormat="1" x14ac:dyDescent="0.25">
      <c r="A17" s="25" t="s">
        <v>21</v>
      </c>
      <c r="B17" s="26">
        <v>1</v>
      </c>
      <c r="C17" s="28">
        <v>11605</v>
      </c>
      <c r="D17" s="26">
        <f>C17</f>
        <v>11605</v>
      </c>
      <c r="E17" s="26"/>
      <c r="F17" s="32">
        <v>20</v>
      </c>
      <c r="G17" s="26">
        <f>C17*F17%</f>
        <v>2321</v>
      </c>
      <c r="H17" s="32">
        <v>35</v>
      </c>
      <c r="I17" s="28">
        <f>C17*H17%</f>
        <v>4061.7499999999995</v>
      </c>
      <c r="J17" s="26">
        <f>C17*0.25</f>
        <v>2901.25</v>
      </c>
      <c r="K17" s="26">
        <f>C17+G17+I17+J17</f>
        <v>20889</v>
      </c>
      <c r="L17" s="26">
        <f>C17/12</f>
        <v>967.08333333333337</v>
      </c>
      <c r="M17" s="26">
        <f>C17*2/12</f>
        <v>1934.1666666666667</v>
      </c>
      <c r="N17" s="26">
        <f>K17+L17+M17</f>
        <v>23790.25</v>
      </c>
      <c r="O17" s="26">
        <f>ROUND(N17*30.2%, 2)</f>
        <v>7184.66</v>
      </c>
      <c r="P17" s="29">
        <f>N17+O17</f>
        <v>30974.91</v>
      </c>
    </row>
    <row r="18" spans="1:17" s="1" customFormat="1" x14ac:dyDescent="0.25">
      <c r="A18" s="25" t="s">
        <v>22</v>
      </c>
      <c r="B18" s="26">
        <v>1</v>
      </c>
      <c r="C18" s="28">
        <v>10550</v>
      </c>
      <c r="D18" s="26">
        <f>C18</f>
        <v>10550</v>
      </c>
      <c r="E18" s="26"/>
      <c r="F18" s="32">
        <v>30</v>
      </c>
      <c r="G18" s="26">
        <f>C18*F18%</f>
        <v>3165</v>
      </c>
      <c r="H18" s="32">
        <v>35</v>
      </c>
      <c r="I18" s="28">
        <f>C18*H18%</f>
        <v>3692.4999999999995</v>
      </c>
      <c r="J18" s="26">
        <f>C18*0.25</f>
        <v>2637.5</v>
      </c>
      <c r="K18" s="26">
        <f>C18+G18+I18+J18</f>
        <v>20045</v>
      </c>
      <c r="L18" s="26">
        <f>C18/12</f>
        <v>879.16666666666663</v>
      </c>
      <c r="M18" s="26">
        <f>C18*2/12</f>
        <v>1758.3333333333333</v>
      </c>
      <c r="N18" s="26">
        <f>K18+L18+M18</f>
        <v>22682.5</v>
      </c>
      <c r="O18" s="26">
        <f>ROUND(N18*30.2%, 2)</f>
        <v>6850.12</v>
      </c>
      <c r="P18" s="29">
        <f>N18+O18</f>
        <v>29532.62</v>
      </c>
    </row>
    <row r="19" spans="1:17" s="1" customFormat="1" x14ac:dyDescent="0.25">
      <c r="A19" s="25" t="s">
        <v>23</v>
      </c>
      <c r="B19" s="26">
        <v>0.5</v>
      </c>
      <c r="C19" s="28">
        <v>5275</v>
      </c>
      <c r="D19" s="26">
        <f>C19</f>
        <v>5275</v>
      </c>
      <c r="E19" s="26">
        <v>653.5</v>
      </c>
      <c r="F19" s="32">
        <v>10</v>
      </c>
      <c r="G19" s="26">
        <f>C19*F19%</f>
        <v>527.5</v>
      </c>
      <c r="H19" s="32">
        <v>35</v>
      </c>
      <c r="I19" s="28">
        <f>C19*H19%</f>
        <v>1846.2499999999998</v>
      </c>
      <c r="J19" s="26">
        <f>C19*0.25</f>
        <v>1318.75</v>
      </c>
      <c r="K19" s="26">
        <f>C19+G19+I19+J19+E19</f>
        <v>9621</v>
      </c>
      <c r="L19" s="26">
        <f>C19/12</f>
        <v>439.58333333333331</v>
      </c>
      <c r="M19" s="26">
        <f>C19*2/12</f>
        <v>879.16666666666663</v>
      </c>
      <c r="N19" s="26">
        <f>K19+L19+M19</f>
        <v>10939.75</v>
      </c>
      <c r="O19" s="26">
        <f>ROUND(N19*30.2%, 2)</f>
        <v>3303.8</v>
      </c>
      <c r="P19" s="29">
        <f>N19+O19</f>
        <v>14243.55</v>
      </c>
    </row>
    <row r="20" spans="1:17" s="1" customFormat="1" x14ac:dyDescent="0.25">
      <c r="A20" s="25" t="s">
        <v>24</v>
      </c>
      <c r="B20" s="26">
        <v>0.5</v>
      </c>
      <c r="C20" s="26">
        <v>1375</v>
      </c>
      <c r="D20" s="26">
        <f>C20</f>
        <v>1375</v>
      </c>
      <c r="E20" s="26">
        <v>7489.75</v>
      </c>
      <c r="F20" s="32">
        <v>20</v>
      </c>
      <c r="G20" s="26">
        <f>C20*F20%</f>
        <v>275</v>
      </c>
      <c r="H20" s="32">
        <v>10</v>
      </c>
      <c r="I20" s="28">
        <f>C20*H20%</f>
        <v>137.5</v>
      </c>
      <c r="J20" s="26">
        <f>C20*0.25</f>
        <v>343.75</v>
      </c>
      <c r="K20" s="26">
        <f>C20+G20+I20+J20+E20</f>
        <v>9621</v>
      </c>
      <c r="L20" s="26">
        <f>C20/12</f>
        <v>114.58333333333333</v>
      </c>
      <c r="M20" s="26">
        <f>C20*2/12</f>
        <v>229.16666666666666</v>
      </c>
      <c r="N20" s="26">
        <f>K20+L20+M20</f>
        <v>9964.75</v>
      </c>
      <c r="O20" s="26">
        <f>ROUND(N20*30.2%, 2)</f>
        <v>3009.35</v>
      </c>
      <c r="P20" s="29">
        <f>N20+O20</f>
        <v>12974.1</v>
      </c>
    </row>
    <row r="21" spans="1:17" s="1" customFormat="1" ht="6" customHeight="1" x14ac:dyDescent="0.25">
      <c r="A21" s="25"/>
      <c r="B21" s="26"/>
      <c r="C21" s="28"/>
      <c r="D21" s="26"/>
      <c r="E21" s="26"/>
      <c r="F21" s="27"/>
      <c r="G21" s="26"/>
      <c r="H21" s="32"/>
      <c r="I21" s="28"/>
      <c r="J21" s="26"/>
      <c r="K21" s="26"/>
      <c r="L21" s="26"/>
      <c r="M21" s="26"/>
      <c r="N21" s="26"/>
      <c r="O21" s="26"/>
      <c r="P21" s="29"/>
    </row>
    <row r="22" spans="1:17" s="1" customFormat="1" x14ac:dyDescent="0.25">
      <c r="A22" s="25" t="s">
        <v>20</v>
      </c>
      <c r="B22" s="26">
        <v>1</v>
      </c>
      <c r="C22" s="28">
        <v>16481</v>
      </c>
      <c r="D22" s="26">
        <f>C22</f>
        <v>16481</v>
      </c>
      <c r="E22" s="26"/>
      <c r="F22" s="32">
        <v>30</v>
      </c>
      <c r="G22" s="26">
        <f>C22*F22%</f>
        <v>4944.3</v>
      </c>
      <c r="H22" s="32">
        <v>50</v>
      </c>
      <c r="I22" s="28">
        <f>C22*H22%</f>
        <v>8240.5</v>
      </c>
      <c r="J22" s="26">
        <f>C22*0.25</f>
        <v>4120.25</v>
      </c>
      <c r="K22" s="26">
        <f>C22+G22+I22+J22</f>
        <v>33786.050000000003</v>
      </c>
      <c r="L22" s="26">
        <f>C22/12*11</f>
        <v>15107.583333333334</v>
      </c>
      <c r="M22" s="26">
        <f>C22*2/12*11</f>
        <v>30215.166666666668</v>
      </c>
      <c r="N22" s="26">
        <f>K22*11+L22+M22</f>
        <v>416969.30000000005</v>
      </c>
      <c r="O22" s="26">
        <f>ROUND(N22*30.2%, 2)</f>
        <v>125924.73</v>
      </c>
      <c r="P22" s="29">
        <f>N22+O22+Q17</f>
        <v>542894.03</v>
      </c>
      <c r="Q22" s="46"/>
    </row>
    <row r="23" spans="1:17" s="1" customFormat="1" x14ac:dyDescent="0.25">
      <c r="A23" s="25" t="s">
        <v>21</v>
      </c>
      <c r="B23" s="26">
        <v>1</v>
      </c>
      <c r="C23" s="28">
        <v>12417</v>
      </c>
      <c r="D23" s="26">
        <f>C23</f>
        <v>12417</v>
      </c>
      <c r="E23" s="26"/>
      <c r="F23" s="32">
        <v>20</v>
      </c>
      <c r="G23" s="26">
        <f>C23*F23%</f>
        <v>2483.4</v>
      </c>
      <c r="H23" s="32">
        <v>50</v>
      </c>
      <c r="I23" s="28">
        <f>C23*H23%</f>
        <v>6208.5</v>
      </c>
      <c r="J23" s="26">
        <f>C23*0.25</f>
        <v>3104.25</v>
      </c>
      <c r="K23" s="26">
        <f>C23+G23+I23+J23</f>
        <v>24213.15</v>
      </c>
      <c r="L23" s="26">
        <f>C23/12*11</f>
        <v>11382.25</v>
      </c>
      <c r="M23" s="26">
        <f>C23*2/12*11</f>
        <v>22764.5</v>
      </c>
      <c r="N23" s="26">
        <f>K23*11+L23+M23</f>
        <v>300491.40000000002</v>
      </c>
      <c r="O23" s="26">
        <f>ROUND(N23*30.2%, 2)</f>
        <v>90748.4</v>
      </c>
      <c r="P23" s="29">
        <f>N23+O23</f>
        <v>391239.80000000005</v>
      </c>
      <c r="Q23" s="46"/>
    </row>
    <row r="24" spans="1:17" s="1" customFormat="1" x14ac:dyDescent="0.25">
      <c r="A24" s="25" t="s">
        <v>22</v>
      </c>
      <c r="B24" s="26">
        <v>1</v>
      </c>
      <c r="C24" s="28">
        <v>11289</v>
      </c>
      <c r="D24" s="26">
        <f>C24</f>
        <v>11289</v>
      </c>
      <c r="E24" s="26"/>
      <c r="F24" s="32">
        <v>30</v>
      </c>
      <c r="G24" s="26">
        <f>C24*F24%</f>
        <v>3386.7</v>
      </c>
      <c r="H24" s="32">
        <v>50</v>
      </c>
      <c r="I24" s="28">
        <f>C24*H24%</f>
        <v>5644.5</v>
      </c>
      <c r="J24" s="26">
        <f>C24*0.25</f>
        <v>2822.25</v>
      </c>
      <c r="K24" s="26">
        <f>C24+G24+I24+J24</f>
        <v>23142.45</v>
      </c>
      <c r="L24" s="26">
        <f>C24/12*11</f>
        <v>10348.25</v>
      </c>
      <c r="M24" s="26">
        <f>C24*2/12*11</f>
        <v>20696.5</v>
      </c>
      <c r="N24" s="26">
        <f>K24*11+L24+M24</f>
        <v>285611.7</v>
      </c>
      <c r="O24" s="26">
        <f>ROUND(N24*30.2%, 2)</f>
        <v>86254.73</v>
      </c>
      <c r="P24" s="29">
        <f>N24+O24</f>
        <v>371866.43</v>
      </c>
      <c r="Q24" s="46"/>
    </row>
    <row r="25" spans="1:17" s="1" customFormat="1" x14ac:dyDescent="0.25">
      <c r="A25" s="25" t="s">
        <v>23</v>
      </c>
      <c r="B25" s="26">
        <v>0.5</v>
      </c>
      <c r="C25" s="28">
        <v>5644</v>
      </c>
      <c r="D25" s="26">
        <f>C25</f>
        <v>5644</v>
      </c>
      <c r="E25" s="26"/>
      <c r="F25" s="32">
        <v>10</v>
      </c>
      <c r="G25" s="26">
        <f>C25*F25%</f>
        <v>564.4</v>
      </c>
      <c r="H25" s="32">
        <v>50</v>
      </c>
      <c r="I25" s="28">
        <f>C25*H25%</f>
        <v>2822</v>
      </c>
      <c r="J25" s="26">
        <f>C25*0.25</f>
        <v>1411</v>
      </c>
      <c r="K25" s="26">
        <f>C25+G25+I25+J25+E25</f>
        <v>10441.4</v>
      </c>
      <c r="L25" s="26">
        <f>C25/12*11</f>
        <v>5173.6666666666661</v>
      </c>
      <c r="M25" s="26">
        <f>C25*2/12*11</f>
        <v>10347.333333333332</v>
      </c>
      <c r="N25" s="26">
        <f>K25*11+L25+M25</f>
        <v>130376.4</v>
      </c>
      <c r="O25" s="26">
        <f>ROUND(N25*30.2%, 2)</f>
        <v>39373.67</v>
      </c>
      <c r="P25" s="29">
        <f>N25+O25</f>
        <v>169750.07</v>
      </c>
      <c r="Q25" s="46"/>
    </row>
    <row r="26" spans="1:17" s="1" customFormat="1" x14ac:dyDescent="0.25">
      <c r="A26" s="25" t="s">
        <v>24</v>
      </c>
      <c r="B26" s="26">
        <v>0.5</v>
      </c>
      <c r="C26" s="28">
        <v>1471</v>
      </c>
      <c r="D26" s="26">
        <f>C26</f>
        <v>1471</v>
      </c>
      <c r="E26" s="26">
        <v>6752.55</v>
      </c>
      <c r="F26" s="32">
        <v>20</v>
      </c>
      <c r="G26" s="26">
        <f>C26*F26%</f>
        <v>294.2</v>
      </c>
      <c r="H26" s="32">
        <v>50</v>
      </c>
      <c r="I26" s="28">
        <f>C26*H26%</f>
        <v>735.5</v>
      </c>
      <c r="J26" s="26">
        <f>C26*0.25</f>
        <v>367.75</v>
      </c>
      <c r="K26" s="26">
        <f>C26+G26+I26+J26+E26</f>
        <v>9621</v>
      </c>
      <c r="L26" s="26">
        <f>C26/12*11</f>
        <v>1348.4166666666665</v>
      </c>
      <c r="M26" s="26">
        <f>C26*2/12*11</f>
        <v>2696.833333333333</v>
      </c>
      <c r="N26" s="26">
        <f>K26*11+L26+M26</f>
        <v>109876.25</v>
      </c>
      <c r="O26" s="26">
        <f>ROUND(N26*30.2%, 2)</f>
        <v>33182.629999999997</v>
      </c>
      <c r="P26" s="29">
        <f>N26+O26+Q25</f>
        <v>143058.88</v>
      </c>
      <c r="Q26" s="46"/>
    </row>
    <row r="27" spans="1:17" s="2" customFormat="1" hidden="1" x14ac:dyDescent="0.25">
      <c r="A27" s="47" t="s">
        <v>25</v>
      </c>
      <c r="B27" s="33"/>
      <c r="C27" s="34"/>
      <c r="D27" s="34"/>
      <c r="E27" s="34"/>
      <c r="F27" s="35"/>
      <c r="G27" s="34"/>
      <c r="H27" s="35"/>
      <c r="I27" s="34"/>
      <c r="J27" s="36"/>
      <c r="K27" s="34"/>
      <c r="L27" s="34"/>
      <c r="M27" s="34"/>
      <c r="N27" s="34">
        <f>N15-N9</f>
        <v>137894.35000000009</v>
      </c>
      <c r="O27" s="34">
        <f>O15-O9</f>
        <v>41644.089999999909</v>
      </c>
      <c r="P27" s="37">
        <f>P15-P8</f>
        <v>179538.44000000041</v>
      </c>
    </row>
    <row r="28" spans="1:17" s="1" customFormat="1" hidden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7" s="1" customFormat="1" ht="20.25" x14ac:dyDescent="0.25">
      <c r="A29" s="38" t="s">
        <v>26</v>
      </c>
      <c r="B29" s="39"/>
      <c r="C29" s="40"/>
      <c r="D29" s="41"/>
      <c r="E29" s="40"/>
      <c r="F29" s="40"/>
      <c r="G29" s="40"/>
      <c r="H29" s="40"/>
      <c r="I29" s="40"/>
      <c r="J29" s="40"/>
      <c r="K29" s="40"/>
      <c r="L29" s="40"/>
      <c r="M29" s="40"/>
      <c r="N29" s="42">
        <f>N27</f>
        <v>137894.35000000009</v>
      </c>
      <c r="O29" s="42">
        <f>O27</f>
        <v>41644.089999999909</v>
      </c>
      <c r="P29" s="42">
        <f>P27</f>
        <v>179538.44000000041</v>
      </c>
    </row>
    <row r="30" spans="1:17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46" spans="6:16" s="1" customFormat="1" x14ac:dyDescent="0.25">
      <c r="F46" s="1">
        <v>4</v>
      </c>
      <c r="P46" s="2"/>
    </row>
  </sheetData>
  <mergeCells count="15">
    <mergeCell ref="A1:P1"/>
    <mergeCell ref="P4:P5"/>
    <mergeCell ref="O4:O5"/>
    <mergeCell ref="H4:I4"/>
    <mergeCell ref="B3:N3"/>
    <mergeCell ref="A4:A5"/>
    <mergeCell ref="B4:B5"/>
    <mergeCell ref="C4:C5"/>
    <mergeCell ref="D4:D5"/>
    <mergeCell ref="E4:E5"/>
    <mergeCell ref="F4:G4"/>
    <mergeCell ref="N4:N5"/>
    <mergeCell ref="K4:K5"/>
    <mergeCell ref="L4:L5"/>
    <mergeCell ref="M4:M5"/>
  </mergeCells>
  <pageMargins left="0.196527779102325" right="0" top="0.59027779102325395" bottom="0.39375001192092901" header="0.51180553436279297" footer="0.51180553436279297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2024-07-10T13:13:56Z</cp:lastPrinted>
  <dcterms:modified xsi:type="dcterms:W3CDTF">2024-07-10T13:32:16Z</dcterms:modified>
</cp:coreProperties>
</file>